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330" activeTab="1"/>
  </bookViews>
  <sheets>
    <sheet name="Прил.1" sheetId="6" r:id="rId1"/>
    <sheet name="Прил.2" sheetId="1" r:id="rId2"/>
  </sheets>
  <definedNames>
    <definedName name="_xlnm._FilterDatabase" localSheetId="0" hidden="1">Прил.1!$A$15:$X$15</definedName>
    <definedName name="_xlnm._FilterDatabase" localSheetId="1" hidden="1">Прил.2!$A$15:$K$15</definedName>
    <definedName name="Z_754BA2B9_92C8_4608_8D67_96BC5C16664E_.wvu.FilterData" localSheetId="1" hidden="1">Прил.2!$B$15:$CX$15</definedName>
    <definedName name="Z_754BA2B9_92C8_4608_8D67_96BC5C16664E_.wvu.PrintTitles" localSheetId="1" hidden="1">Прил.2!$7:$15</definedName>
    <definedName name="Z_9067D43C_8CF0_48E5_8C1B_7DFA94892381_.wvu.FilterData" localSheetId="1" hidden="1">Прил.2!$B$15:$CW$15</definedName>
    <definedName name="Z_9067D43C_8CF0_48E5_8C1B_7DFA94892381_.wvu.PrintTitles" localSheetId="1" hidden="1">Прил.2!$7:$15</definedName>
    <definedName name="Z_D412A697_6196_4CD3_B8DF_C1AA2A0F2DD2_.wvu.FilterData" localSheetId="1" hidden="1">Прил.2!$B$15:$CW$15</definedName>
    <definedName name="Z_DE2761FC_B87B_442B_8CE1_F507E8AF476B_.wvu.FilterData" localSheetId="1" hidden="1">Прил.2!$B$15:$CX$15</definedName>
    <definedName name="Z_DEEA3186_5E7C_4B49_A323_6511047D2DAC_.wvu.FilterData" localSheetId="1" hidden="1">Прил.2!$B$15:$CW$15</definedName>
    <definedName name="Z_DEEA3186_5E7C_4B49_A323_6511047D2DAC_.wvu.PrintTitles" localSheetId="1" hidden="1">Прил.2!$7:$15</definedName>
    <definedName name="Z_E6862595_AEA9_4563_8AED_64A09353D7BA_.wvu.FilterData" localSheetId="1" hidden="1">Прил.2!$B$15:$CW$15</definedName>
    <definedName name="Z_E6862595_AEA9_4563_8AED_64A09353D7BA_.wvu.PrintTitles" localSheetId="1" hidden="1">Прил.2!$7:$15</definedName>
    <definedName name="_xlnm.Print_Titles" localSheetId="0">Прил.1!$13:$15</definedName>
    <definedName name="_xlnm.Print_Titles" localSheetId="1">Прил.2!$11:$15</definedName>
    <definedName name="_xlnm.Print_Area" localSheetId="0">Прил.1!$A$1:$J$42</definedName>
    <definedName name="_xlnm.Print_Area" localSheetId="1">Прил.2!$A$1:$K$20</definedName>
  </definedNames>
  <calcPr calcId="125725"/>
</workbook>
</file>

<file path=xl/calcChain.xml><?xml version="1.0" encoding="utf-8"?>
<calcChain xmlns="http://schemas.openxmlformats.org/spreadsheetml/2006/main">
  <c r="J3" i="6"/>
</calcChain>
</file>

<file path=xl/sharedStrings.xml><?xml version="1.0" encoding="utf-8"?>
<sst xmlns="http://schemas.openxmlformats.org/spreadsheetml/2006/main" count="208" uniqueCount="115">
  <si>
    <t>Приложение № 2.5</t>
  </si>
  <si>
    <t>к Тарифному соглашению на 2023 год</t>
  </si>
  <si>
    <t>Первичная медико-санитарная помощь в амбулаторных условиях</t>
  </si>
  <si>
    <t>Код структурного подразделения, которое может оказывать услугу</t>
  </si>
  <si>
    <t>Врачебная специальность</t>
  </si>
  <si>
    <t>Медицинская услуга</t>
  </si>
  <si>
    <t>Цель посещения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</si>
  <si>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</si>
  <si>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</si>
  <si>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Примечание</t>
  </si>
  <si>
    <t>Код по 
V021</t>
  </si>
  <si>
    <t>Наименование</t>
  </si>
  <si>
    <t>Код</t>
  </si>
  <si>
    <t>взрослые</t>
  </si>
  <si>
    <t>дети</t>
  </si>
  <si>
    <t>1</t>
  </si>
  <si>
    <t>комплексное посещение</t>
  </si>
  <si>
    <t>340</t>
  </si>
  <si>
    <t>посещение в составе диспансерного наблюдения первичное</t>
  </si>
  <si>
    <t>341</t>
  </si>
  <si>
    <t>посещение в составе диспансерного наблюдения повторное</t>
  </si>
  <si>
    <t xml:space="preserve">Лечебное дело 
(средний медперсонал) </t>
  </si>
  <si>
    <t xml:space="preserve">Онкология                                          </t>
  </si>
  <si>
    <t>B04.047.001</t>
  </si>
  <si>
    <t>Диспансерный приём врача-терапевта</t>
  </si>
  <si>
    <t>B04.027.001</t>
  </si>
  <si>
    <t xml:space="preserve">Диспансерный приём врача-онколога </t>
  </si>
  <si>
    <t>2</t>
  </si>
  <si>
    <t>8</t>
  </si>
  <si>
    <t>Приложение № 2.4</t>
  </si>
  <si>
    <t xml:space="preserve">Тарифы на простые медицинские услуги </t>
  </si>
  <si>
    <t>Тарифно-отчётная группа</t>
  </si>
  <si>
    <t>Дополнительный классификационный критерий</t>
  </si>
  <si>
    <t>Код структурного подразделения, 
которое может оказывать услугу</t>
  </si>
  <si>
    <t>Единица измерения</t>
  </si>
  <si>
    <t>Тариф 
на единицу объёма</t>
  </si>
  <si>
    <t>код</t>
  </si>
  <si>
    <t>наименование медицинской услуги/
тарифно-отчётной группы</t>
  </si>
  <si>
    <t>наименование</t>
  </si>
  <si>
    <t>3</t>
  </si>
  <si>
    <t>4</t>
  </si>
  <si>
    <t>5</t>
  </si>
  <si>
    <t>6</t>
  </si>
  <si>
    <t>7</t>
  </si>
  <si>
    <t>9</t>
  </si>
  <si>
    <t>10</t>
  </si>
  <si>
    <t>000</t>
  </si>
  <si>
    <t>без уточнений</t>
  </si>
  <si>
    <t>услуга</t>
  </si>
  <si>
    <t>0200000</t>
  </si>
  <si>
    <t>ФУНКЦИОНАЛЬНАЯ ДИАГНОСТИКА</t>
  </si>
  <si>
    <t>A02.12.002.001</t>
  </si>
  <si>
    <t xml:space="preserve">Суточное мониторирование артериального давления </t>
  </si>
  <si>
    <t>980</t>
  </si>
  <si>
    <t>A05.10.008</t>
  </si>
  <si>
    <t>Холтеровское мониторирование сердечного ритма</t>
  </si>
  <si>
    <t>211</t>
  </si>
  <si>
    <t>0703000</t>
  </si>
  <si>
    <t>АУДИОЛОГИЧЕСКИЙ СКРИНИНГ</t>
  </si>
  <si>
    <t>A05.23.005.001</t>
  </si>
  <si>
    <t xml:space="preserve">Регистрация вызванных потенциалов коры головного мозга одной модальности (зрительные, когнитивные, акустические столовые) </t>
  </si>
  <si>
    <t>A05.25.002</t>
  </si>
  <si>
    <t>Исследование вызванной отоакустической эмиссии</t>
  </si>
  <si>
    <t>233</t>
  </si>
  <si>
    <t>1300000</t>
  </si>
  <si>
    <t>ЛЕЧЕБНО-ФИЗИЧЕСКАЯ КУЛЬТУРА (ЛФК)</t>
  </si>
  <si>
    <t>202</t>
  </si>
  <si>
    <t>индивидуальное занятие ЛФК</t>
  </si>
  <si>
    <t>310</t>
  </si>
  <si>
    <t>описание</t>
  </si>
  <si>
    <t>ВКЛЮЧИТЬ с 01.01.2023:</t>
  </si>
  <si>
    <t>ВКЛЮЧИТЬ с 01.03.2023: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</si>
  <si>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</si>
  <si>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</si>
  <si>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</si>
  <si>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</si>
  <si>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</si>
  <si>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</si>
  <si>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A05.25.003</t>
  </si>
  <si>
    <t>Исследование коротколатентных вызванных потенциалов</t>
  </si>
  <si>
    <t>ИСКЛЮЧИТЬ с 01.03.2023:</t>
  </si>
  <si>
    <t>ИСКЛЮЧИТЬ с 01.01.2023:</t>
  </si>
  <si>
    <r>
      <t>согласно приказу Минздрава России от 15 марта 2022 г. N 168н «Об утверждении порядка проведения диспансерного наблюдения за взрослыми»</t>
    </r>
    <r>
      <rPr>
        <sz val="10"/>
        <color rgb="FFFF0000"/>
        <rFont val="Cambria"/>
        <family val="1"/>
        <charset val="204"/>
        <scheme val="major"/>
      </rPr>
      <t xml:space="preserve">. В отношении 2-й группы здоровья пациентов с высоким риском развития сердечно-сосудистых заболеваний </t>
    </r>
  </si>
  <si>
    <t xml:space="preserve">B03.002.004 </t>
  </si>
  <si>
    <t>Комплекс исследований для выявления аллергена</t>
  </si>
  <si>
    <r>
      <t>взрослые</t>
    </r>
    <r>
      <rPr>
        <vertAlign val="superscript"/>
        <sz val="12"/>
        <color indexed="8"/>
        <rFont val="Cambria"/>
        <family val="1"/>
        <charset val="204"/>
      </rPr>
      <t>1</t>
    </r>
  </si>
  <si>
    <r>
      <t>дети</t>
    </r>
    <r>
      <rPr>
        <vertAlign val="superscript"/>
        <sz val="12"/>
        <color indexed="8"/>
        <rFont val="Cambria"/>
        <family val="1"/>
        <charset val="204"/>
      </rPr>
      <t>1</t>
    </r>
  </si>
  <si>
    <t>A19.04.001.004</t>
  </si>
  <si>
    <t>Роботизированная механотерапия при заболеваниях и травмах суставов</t>
  </si>
  <si>
    <t>Приложение №1</t>
  </si>
  <si>
    <t>к Дополнительному соглашению к Тарифному соглашению на 2023 год</t>
  </si>
  <si>
    <t>ИЗМЕНЕНИЯ</t>
  </si>
  <si>
    <t>в приложение 2.5 "Тарифы на посещение"</t>
  </si>
  <si>
    <t>Приложение №2</t>
  </si>
  <si>
    <t>в приложение 2.4 "Раздел III. Простые медицинские услуги, 
подлежащие оплате в рамках централизованных взаиморасчётов между медицинскими организациями"</t>
  </si>
  <si>
    <t>от 27.03.2023 №3</t>
  </si>
  <si>
    <t>0503010</t>
  </si>
  <si>
    <t>ИММУНОЛОГИЧЕСКИЕ ИССЛЕДОВАНИЯ</t>
  </si>
  <si>
    <t>910</t>
  </si>
  <si>
    <t>0504000</t>
  </si>
  <si>
    <t xml:space="preserve">A11.12.009 </t>
  </si>
  <si>
    <t>Взятие крови из периферической вены</t>
  </si>
  <si>
    <t>Забор крови</t>
  </si>
  <si>
    <t>1 аллерген</t>
  </si>
  <si>
    <t>бытовые и эпидермальные аллергены</t>
  </si>
  <si>
    <t>плесневые аллергены</t>
  </si>
  <si>
    <t>пыльцевые аллергены</t>
  </si>
  <si>
    <t>педиатрическая панель</t>
  </si>
  <si>
    <t>560</t>
  </si>
  <si>
    <t>561</t>
  </si>
  <si>
    <t>562</t>
  </si>
  <si>
    <t>563</t>
  </si>
  <si>
    <t>564</t>
  </si>
  <si>
    <t>565</t>
  </si>
  <si>
    <t>пищевые аллергены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</si>
</sst>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</numFmts>
  <fonts count="42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2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b/>
      <sz val="14"/>
      <color theme="3" tint="0.3999755851924192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theme="1"/>
      <name val="Times New Roman"/>
      <family val="2"/>
      <charset val="204"/>
    </font>
    <font>
      <sz val="10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1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sz val="11"/>
      <color rgb="FFFF0000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sz val="12"/>
      <name val="Calibri"/>
      <family val="2"/>
      <charset val="204"/>
      <scheme val="minor"/>
    </font>
    <font>
      <sz val="10"/>
      <name val="Cambria"/>
      <family val="1"/>
      <charset val="204"/>
    </font>
    <font>
      <b/>
      <sz val="11"/>
      <name val="Cambria"/>
      <family val="1"/>
      <charset val="204"/>
    </font>
    <font>
      <b/>
      <sz val="12"/>
      <name val="Cambria"/>
      <family val="1"/>
      <charset val="204"/>
    </font>
    <font>
      <sz val="11"/>
      <name val="Cambria"/>
      <family val="1"/>
      <charset val="204"/>
    </font>
    <font>
      <b/>
      <sz val="12"/>
      <color rgb="FFFF0000"/>
      <name val="Cambria"/>
      <family val="1"/>
      <charset val="204"/>
    </font>
    <font>
      <b/>
      <sz val="12"/>
      <color theme="3" tint="0.39997558519241921"/>
      <name val="Cambria"/>
      <family val="1"/>
      <charset val="204"/>
    </font>
    <font>
      <sz val="10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4"/>
      <color theme="1"/>
      <name val="Cambria"/>
      <family val="1"/>
      <charset val="204"/>
    </font>
    <font>
      <sz val="12"/>
      <color indexed="8"/>
      <name val="Cambria"/>
      <family val="1"/>
      <charset val="204"/>
    </font>
    <font>
      <vertAlign val="superscript"/>
      <sz val="12"/>
      <color indexed="8"/>
      <name val="Cambria"/>
      <family val="1"/>
      <charset val="204"/>
    </font>
    <font>
      <b/>
      <sz val="14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E4E1CE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4">
    <xf numFmtId="0" fontId="0" fillId="0" borderId="0"/>
    <xf numFmtId="0" fontId="3" fillId="0" borderId="0"/>
    <xf numFmtId="0" fontId="2" fillId="0" borderId="0"/>
    <xf numFmtId="0" fontId="12" fillId="0" borderId="0"/>
    <xf numFmtId="0" fontId="8" fillId="0" borderId="0"/>
    <xf numFmtId="0" fontId="3" fillId="0" borderId="0"/>
    <xf numFmtId="0" fontId="12" fillId="0" borderId="0"/>
    <xf numFmtId="164" fontId="21" fillId="0" borderId="0" applyFont="0" applyFill="0" applyBorder="0" applyAlignment="0" applyProtection="0"/>
    <xf numFmtId="0" fontId="1" fillId="0" borderId="0"/>
    <xf numFmtId="0" fontId="1" fillId="0" borderId="0">
      <alignment vertical="top"/>
    </xf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>
      <alignment vertical="top"/>
    </xf>
    <xf numFmtId="0" fontId="2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4" fillId="0" borderId="0">
      <alignment vertical="top"/>
    </xf>
    <xf numFmtId="0" fontId="23" fillId="0" borderId="0"/>
    <xf numFmtId="0" fontId="2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21" fillId="0" borderId="0">
      <alignment vertical="top"/>
    </xf>
    <xf numFmtId="0" fontId="1" fillId="0" borderId="0"/>
    <xf numFmtId="9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100">
    <xf numFmtId="0" fontId="0" fillId="0" borderId="0" xfId="0"/>
    <xf numFmtId="0" fontId="3" fillId="0" borderId="0" xfId="1" applyFont="1"/>
    <xf numFmtId="0" fontId="4" fillId="0" borderId="0" xfId="1" applyFont="1"/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7" fillId="0" borderId="0" xfId="2" applyFont="1" applyBorder="1"/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10" fillId="2" borderId="1" xfId="1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13" fillId="0" borderId="0" xfId="1" applyFont="1"/>
    <xf numFmtId="0" fontId="15" fillId="0" borderId="0" xfId="1" applyFont="1" applyAlignment="1">
      <alignment horizontal="center" vertical="center"/>
    </xf>
    <xf numFmtId="0" fontId="16" fillId="0" borderId="0" xfId="1" applyFont="1"/>
    <xf numFmtId="0" fontId="17" fillId="0" borderId="0" xfId="1" applyFont="1" applyFill="1" applyAlignment="1">
      <alignment horizontal="center" vertical="center"/>
    </xf>
    <xf numFmtId="49" fontId="17" fillId="0" borderId="1" xfId="1" applyNumberFormat="1" applyFont="1" applyFill="1" applyBorder="1" applyAlignment="1">
      <alignment horizontal="center" vertical="center"/>
    </xf>
    <xf numFmtId="0" fontId="17" fillId="0" borderId="1" xfId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1" fontId="17" fillId="0" borderId="1" xfId="1" applyNumberFormat="1" applyFont="1" applyFill="1" applyBorder="1" applyAlignment="1">
      <alignment horizontal="center" vertical="center" wrapText="1"/>
    </xf>
    <xf numFmtId="49" fontId="17" fillId="0" borderId="1" xfId="1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4" fontId="18" fillId="0" borderId="1" xfId="1" applyNumberFormat="1" applyFont="1" applyFill="1" applyBorder="1" applyAlignment="1">
      <alignment horizontal="center" vertical="center"/>
    </xf>
    <xf numFmtId="0" fontId="17" fillId="0" borderId="1" xfId="1" applyNumberFormat="1" applyFont="1" applyFill="1" applyBorder="1" applyAlignment="1">
      <alignment horizontal="center" vertical="center" wrapText="1"/>
    </xf>
    <xf numFmtId="0" fontId="17" fillId="0" borderId="0" xfId="1" applyFont="1" applyAlignment="1">
      <alignment horizontal="center" vertical="center"/>
    </xf>
    <xf numFmtId="0" fontId="20" fillId="0" borderId="0" xfId="1" applyFont="1" applyFill="1" applyAlignment="1">
      <alignment horizontal="center" vertical="center"/>
    </xf>
    <xf numFmtId="0" fontId="7" fillId="0" borderId="0" xfId="0" applyFont="1" applyAlignment="1">
      <alignment horizontal="right"/>
    </xf>
    <xf numFmtId="0" fontId="26" fillId="0" borderId="0" xfId="0" applyFont="1" applyFill="1" applyAlignment="1">
      <alignment horizontal="center" vertical="center" wrapText="1"/>
    </xf>
    <xf numFmtId="49" fontId="26" fillId="0" borderId="0" xfId="0" applyNumberFormat="1" applyFont="1" applyFill="1" applyAlignment="1">
      <alignment horizontal="center" vertical="center" wrapText="1"/>
    </xf>
    <xf numFmtId="0" fontId="28" fillId="0" borderId="0" xfId="0" applyFont="1"/>
    <xf numFmtId="49" fontId="27" fillId="2" borderId="1" xfId="93" applyNumberFormat="1" applyFont="1" applyFill="1" applyBorder="1" applyAlignment="1">
      <alignment horizontal="center" vertical="center" wrapText="1"/>
    </xf>
    <xf numFmtId="49" fontId="29" fillId="0" borderId="1" xfId="93" applyNumberFormat="1" applyFont="1" applyFill="1" applyBorder="1" applyAlignment="1">
      <alignment horizontal="center" vertical="center" wrapText="1"/>
    </xf>
    <xf numFmtId="49" fontId="30" fillId="3" borderId="1" xfId="93" applyNumberFormat="1" applyFont="1" applyFill="1" applyBorder="1" applyAlignment="1">
      <alignment horizontal="center" vertical="center"/>
    </xf>
    <xf numFmtId="49" fontId="30" fillId="3" borderId="2" xfId="93" applyNumberFormat="1" applyFont="1" applyFill="1" applyBorder="1" applyAlignment="1">
      <alignment vertical="center" wrapText="1"/>
    </xf>
    <xf numFmtId="49" fontId="30" fillId="3" borderId="2" xfId="93" applyNumberFormat="1" applyFont="1" applyFill="1" applyBorder="1" applyAlignment="1">
      <alignment vertical="center"/>
    </xf>
    <xf numFmtId="49" fontId="30" fillId="3" borderId="5" xfId="93" applyNumberFormat="1" applyFont="1" applyFill="1" applyBorder="1" applyAlignment="1">
      <alignment vertical="center"/>
    </xf>
    <xf numFmtId="49" fontId="32" fillId="0" borderId="1" xfId="93" applyNumberFormat="1" applyFont="1" applyFill="1" applyBorder="1" applyAlignment="1">
      <alignment horizontal="center" vertical="center" wrapText="1"/>
    </xf>
    <xf numFmtId="0" fontId="32" fillId="0" borderId="1" xfId="93" applyFont="1" applyFill="1" applyBorder="1" applyAlignment="1">
      <alignment horizontal="left" vertical="center" wrapText="1"/>
    </xf>
    <xf numFmtId="0" fontId="28" fillId="0" borderId="0" xfId="0" applyFont="1" applyFill="1"/>
    <xf numFmtId="0" fontId="32" fillId="0" borderId="1" xfId="93" applyFont="1" applyFill="1" applyBorder="1" applyAlignment="1">
      <alignment horizontal="center" vertical="center" wrapText="1"/>
    </xf>
    <xf numFmtId="49" fontId="30" fillId="3" borderId="2" xfId="93" applyNumberFormat="1" applyFont="1" applyFill="1" applyBorder="1" applyAlignment="1">
      <alignment horizontal="center" vertical="center"/>
    </xf>
    <xf numFmtId="49" fontId="30" fillId="3" borderId="3" xfId="93" applyNumberFormat="1" applyFont="1" applyFill="1" applyBorder="1" applyAlignment="1">
      <alignment vertical="center" wrapText="1"/>
    </xf>
    <xf numFmtId="49" fontId="31" fillId="3" borderId="1" xfId="105" applyNumberFormat="1" applyFont="1" applyFill="1" applyBorder="1" applyAlignment="1">
      <alignment vertical="center" wrapText="1"/>
    </xf>
    <xf numFmtId="49" fontId="32" fillId="0" borderId="1" xfId="100" applyNumberFormat="1" applyFont="1" applyFill="1" applyBorder="1" applyAlignment="1">
      <alignment horizontal="center" vertical="center" wrapText="1"/>
    </xf>
    <xf numFmtId="0" fontId="32" fillId="0" borderId="1" xfId="100" applyFont="1" applyFill="1" applyBorder="1" applyAlignment="1">
      <alignment horizontal="left" vertical="center" wrapText="1"/>
    </xf>
    <xf numFmtId="0" fontId="32" fillId="0" borderId="1" xfId="100" applyFont="1" applyFill="1" applyBorder="1" applyAlignment="1">
      <alignment horizontal="center" vertical="center" wrapText="1"/>
    </xf>
    <xf numFmtId="4" fontId="33" fillId="0" borderId="1" xfId="100" applyNumberFormat="1" applyFont="1" applyFill="1" applyBorder="1" applyAlignment="1">
      <alignment vertical="center" wrapText="1"/>
    </xf>
    <xf numFmtId="0" fontId="28" fillId="0" borderId="0" xfId="0" applyFont="1" applyFill="1" applyAlignment="1">
      <alignment vertical="center"/>
    </xf>
    <xf numFmtId="0" fontId="19" fillId="0" borderId="1" xfId="1" applyNumberFormat="1" applyFont="1" applyFill="1" applyBorder="1" applyAlignment="1">
      <alignment horizontal="center" vertical="center"/>
    </xf>
    <xf numFmtId="0" fontId="19" fillId="0" borderId="1" xfId="1" applyFont="1" applyFill="1" applyBorder="1" applyAlignment="1">
      <alignment horizontal="left" vertical="center" wrapText="1"/>
    </xf>
    <xf numFmtId="0" fontId="36" fillId="0" borderId="0" xfId="0" applyFont="1"/>
    <xf numFmtId="49" fontId="36" fillId="0" borderId="0" xfId="0" applyNumberFormat="1" applyFont="1" applyAlignment="1">
      <alignment horizontal="right"/>
    </xf>
    <xf numFmtId="0" fontId="37" fillId="0" borderId="0" xfId="0" applyFont="1" applyAlignment="1">
      <alignment horizontal="right"/>
    </xf>
    <xf numFmtId="0" fontId="38" fillId="0" borderId="0" xfId="0" applyFont="1" applyAlignment="1">
      <alignment horizontal="right"/>
    </xf>
    <xf numFmtId="0" fontId="38" fillId="0" borderId="0" xfId="57" applyFont="1" applyBorder="1"/>
    <xf numFmtId="0" fontId="27" fillId="0" borderId="0" xfId="0" applyFont="1"/>
    <xf numFmtId="0" fontId="39" fillId="2" borderId="1" xfId="3" applyFont="1" applyFill="1" applyBorder="1" applyAlignment="1">
      <alignment horizontal="center" vertical="center" wrapText="1"/>
    </xf>
    <xf numFmtId="0" fontId="29" fillId="0" borderId="0" xfId="0" applyFont="1"/>
    <xf numFmtId="0" fontId="27" fillId="0" borderId="0" xfId="0" applyFont="1" applyFill="1"/>
    <xf numFmtId="49" fontId="27" fillId="0" borderId="0" xfId="0" applyNumberFormat="1" applyFont="1"/>
    <xf numFmtId="0" fontId="32" fillId="0" borderId="0" xfId="0" applyFont="1"/>
    <xf numFmtId="49" fontId="30" fillId="3" borderId="3" xfId="93" applyNumberFormat="1" applyFont="1" applyFill="1" applyBorder="1" applyAlignment="1">
      <alignment vertical="center"/>
    </xf>
    <xf numFmtId="4" fontId="30" fillId="0" borderId="1" xfId="93" applyNumberFormat="1" applyFont="1" applyFill="1" applyBorder="1" applyAlignment="1">
      <alignment vertical="center" wrapText="1"/>
    </xf>
    <xf numFmtId="0" fontId="32" fillId="0" borderId="0" xfId="0" applyFont="1" applyFill="1"/>
    <xf numFmtId="0" fontId="32" fillId="0" borderId="1" xfId="0" applyFont="1" applyFill="1" applyBorder="1" applyAlignment="1">
      <alignment vertical="center"/>
    </xf>
    <xf numFmtId="0" fontId="32" fillId="0" borderId="1" xfId="0" applyFont="1" applyFill="1" applyBorder="1" applyAlignment="1">
      <alignment vertical="center" wrapText="1"/>
    </xf>
    <xf numFmtId="0" fontId="36" fillId="0" borderId="0" xfId="0" applyFont="1" applyFill="1"/>
    <xf numFmtId="0" fontId="38" fillId="0" borderId="0" xfId="57" applyFont="1" applyFill="1" applyBorder="1"/>
    <xf numFmtId="0" fontId="29" fillId="0" borderId="0" xfId="0" applyFont="1" applyFill="1"/>
    <xf numFmtId="0" fontId="4" fillId="0" borderId="0" xfId="4" applyFont="1"/>
    <xf numFmtId="0" fontId="38" fillId="0" borderId="0" xfId="0" applyFont="1" applyFill="1" applyAlignment="1">
      <alignment horizontal="right" vertical="top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7" fillId="2" borderId="1" xfId="93" applyNumberFormat="1" applyFont="1" applyFill="1" applyBorder="1" applyAlignment="1">
      <alignment horizontal="center" vertical="center" wrapText="1"/>
    </xf>
    <xf numFmtId="0" fontId="41" fillId="0" borderId="0" xfId="0" applyFont="1" applyAlignment="1">
      <alignment vertical="center" wrapText="1"/>
    </xf>
    <xf numFmtId="49" fontId="31" fillId="3" borderId="5" xfId="93" applyNumberFormat="1" applyFont="1" applyFill="1" applyBorder="1" applyAlignment="1">
      <alignment vertical="center"/>
    </xf>
    <xf numFmtId="49" fontId="31" fillId="3" borderId="3" xfId="93" applyNumberFormat="1" applyFont="1" applyFill="1" applyBorder="1" applyAlignment="1">
      <alignment vertical="center"/>
    </xf>
    <xf numFmtId="49" fontId="34" fillId="0" borderId="2" xfId="95" applyNumberFormat="1" applyFont="1" applyFill="1" applyBorder="1" applyAlignment="1">
      <alignment horizontal="left" vertical="center"/>
    </xf>
    <xf numFmtId="49" fontId="34" fillId="0" borderId="5" xfId="95" applyNumberFormat="1" applyFont="1" applyFill="1" applyBorder="1" applyAlignment="1">
      <alignment horizontal="left" vertical="center"/>
    </xf>
    <xf numFmtId="0" fontId="26" fillId="0" borderId="0" xfId="4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27" fillId="2" borderId="4" xfId="93" applyNumberFormat="1" applyFont="1" applyFill="1" applyBorder="1" applyAlignment="1">
      <alignment horizontal="center" vertical="center" wrapText="1"/>
    </xf>
    <xf numFmtId="49" fontId="27" fillId="2" borderId="6" xfId="93" applyNumberFormat="1" applyFont="1" applyFill="1" applyBorder="1" applyAlignment="1">
      <alignment horizontal="center" vertical="center" wrapText="1"/>
    </xf>
    <xf numFmtId="0" fontId="27" fillId="2" borderId="1" xfId="93" applyNumberFormat="1" applyFont="1" applyFill="1" applyBorder="1" applyAlignment="1">
      <alignment horizontal="center" vertical="center" wrapText="1"/>
    </xf>
    <xf numFmtId="0" fontId="27" fillId="2" borderId="4" xfId="93" applyFont="1" applyFill="1" applyBorder="1" applyAlignment="1">
      <alignment horizontal="center" vertical="center" wrapText="1"/>
    </xf>
    <xf numFmtId="0" fontId="27" fillId="2" borderId="6" xfId="93" applyFont="1" applyFill="1" applyBorder="1" applyAlignment="1">
      <alignment horizontal="center" vertical="center" wrapText="1"/>
    </xf>
    <xf numFmtId="166" fontId="27" fillId="2" borderId="2" xfId="0" applyNumberFormat="1" applyFont="1" applyFill="1" applyBorder="1" applyAlignment="1">
      <alignment horizontal="center" vertical="center" wrapText="1"/>
    </xf>
    <xf numFmtId="166" fontId="27" fillId="2" borderId="3" xfId="0" applyNumberFormat="1" applyFont="1" applyFill="1" applyBorder="1" applyAlignment="1">
      <alignment horizontal="center" vertical="center" wrapText="1"/>
    </xf>
    <xf numFmtId="166" fontId="27" fillId="2" borderId="4" xfId="0" applyNumberFormat="1" applyFont="1" applyFill="1" applyBorder="1" applyAlignment="1">
      <alignment horizontal="center" vertical="center" wrapText="1"/>
    </xf>
    <xf numFmtId="166" fontId="27" fillId="2" borderId="6" xfId="0" applyNumberFormat="1" applyFont="1" applyFill="1" applyBorder="1" applyAlignment="1">
      <alignment horizontal="center" vertical="center" wrapText="1"/>
    </xf>
    <xf numFmtId="10" fontId="10" fillId="2" borderId="1" xfId="1" applyNumberFormat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/>
    </xf>
    <xf numFmtId="49" fontId="34" fillId="0" borderId="1" xfId="95" applyNumberFormat="1" applyFont="1" applyFill="1" applyBorder="1" applyAlignment="1">
      <alignment horizontal="left" vertical="center"/>
    </xf>
  </cellXfs>
  <cellStyles count="134">
    <cellStyle name="Normal_Sheet1" xfId="6"/>
    <cellStyle name="Денежный 2" xfId="7"/>
    <cellStyle name="Обычный" xfId="0" builtinId="0"/>
    <cellStyle name="Обычный 10" xfId="8"/>
    <cellStyle name="Обычный 11" xfId="9"/>
    <cellStyle name="Обычный 12" xfId="10"/>
    <cellStyle name="Обычный 13" xfId="11"/>
    <cellStyle name="Обычный 13 2" xfId="12"/>
    <cellStyle name="Обычный 13 2 2" xfId="13"/>
    <cellStyle name="Обычный 13 2 3" xfId="14"/>
    <cellStyle name="Обычный 13 2 4" xfId="15"/>
    <cellStyle name="Обычный 13 2 4 2" xfId="16"/>
    <cellStyle name="Обычный 13 2 5" xfId="17"/>
    <cellStyle name="Обычный 13 2 6" xfId="18"/>
    <cellStyle name="Обычный 13 3" xfId="19"/>
    <cellStyle name="Обычный 13 4" xfId="20"/>
    <cellStyle name="Обычный 14" xfId="4"/>
    <cellStyle name="Обычный 15" xfId="21"/>
    <cellStyle name="Обычный 2" xfId="1"/>
    <cellStyle name="Обычный 2 2" xfId="22"/>
    <cellStyle name="Обычный 2 2 2" xfId="5"/>
    <cellStyle name="Обычный 2 3" xfId="23"/>
    <cellStyle name="Обычный 2 4" xfId="24"/>
    <cellStyle name="Обычный 2 5" xfId="25"/>
    <cellStyle name="Обычный 2 5 2" xfId="26"/>
    <cellStyle name="Обычный 3" xfId="27"/>
    <cellStyle name="Обычный 3 2" xfId="28"/>
    <cellStyle name="Обычный 3 2 2" xfId="29"/>
    <cellStyle name="Обычный 3 2 2 2" xfId="30"/>
    <cellStyle name="Обычный 3 2 2 2 2" xfId="31"/>
    <cellStyle name="Обычный 3 2 2 2 3" xfId="32"/>
    <cellStyle name="Обычный 3 2 2 2 4" xfId="33"/>
    <cellStyle name="Обычный 3 2 2 2 4 2" xfId="34"/>
    <cellStyle name="Обычный 3 2 2 2 4 2 2" xfId="35"/>
    <cellStyle name="Обычный 3 2 2 3" xfId="36"/>
    <cellStyle name="Обычный 3 2 2 4" xfId="37"/>
    <cellStyle name="Обычный 3 2 2 5" xfId="38"/>
    <cellStyle name="Обычный 3 2 3" xfId="39"/>
    <cellStyle name="Обычный 3 2 3 10" xfId="40"/>
    <cellStyle name="Обычный 3 2 3 11" xfId="41"/>
    <cellStyle name="Обычный 3 2 3 12" xfId="42"/>
    <cellStyle name="Обычный 3 2 3 2" xfId="43"/>
    <cellStyle name="Обычный 3 2 3 2 2" xfId="44"/>
    <cellStyle name="Обычный 3 2 3 2 2 2" xfId="45"/>
    <cellStyle name="Обычный 3 2 3 3" xfId="46"/>
    <cellStyle name="Обычный 3 2 3 4" xfId="47"/>
    <cellStyle name="Обычный 3 2 3 4 2" xfId="48"/>
    <cellStyle name="Обычный 3 2 3 4 3" xfId="49"/>
    <cellStyle name="Обычный 3 2 3 4 4" xfId="50"/>
    <cellStyle name="Обычный 3 2 3 5" xfId="51"/>
    <cellStyle name="Обычный 3 2 3 5 2" xfId="52"/>
    <cellStyle name="Обычный 3 2 3 5 2 2" xfId="53"/>
    <cellStyle name="Обычный 3 2 3 5 2 2 2" xfId="54"/>
    <cellStyle name="Обычный 3 2 3 5 2 2 3" xfId="55"/>
    <cellStyle name="Обычный 3 2 3 5 2 2 3 2" xfId="2"/>
    <cellStyle name="Обычный 3 2 3 5 2 3" xfId="56"/>
    <cellStyle name="Обычный 3 2 3 5 2 3 2" xfId="57"/>
    <cellStyle name="Обычный 3 2 3 5 2 3 2 2" xfId="58"/>
    <cellStyle name="Обычный 3 2 3 5 2 4" xfId="59"/>
    <cellStyle name="Обычный 3 2 3 5 2 4 2" xfId="60"/>
    <cellStyle name="Обычный 3 2 3 5 3" xfId="61"/>
    <cellStyle name="Обычный 3 2 3 5 3 2" xfId="62"/>
    <cellStyle name="Обычный 3 2 3 5 3 2 2" xfId="63"/>
    <cellStyle name="Обычный 3 2 3 5 3 2 2 2" xfId="64"/>
    <cellStyle name="Обычный 3 2 3 6" xfId="65"/>
    <cellStyle name="Обычный 3 2 3 7" xfId="66"/>
    <cellStyle name="Обычный 3 2 3 8" xfId="67"/>
    <cellStyle name="Обычный 3 2 3 9" xfId="68"/>
    <cellStyle name="Обычный 3 2 3 9 2" xfId="69"/>
    <cellStyle name="Обычный 3 3" xfId="70"/>
    <cellStyle name="Обычный 3 4" xfId="71"/>
    <cellStyle name="Обычный 3 4 2" xfId="72"/>
    <cellStyle name="Обычный 3 4 2 2" xfId="73"/>
    <cellStyle name="Обычный 3 4 2 2 2" xfId="74"/>
    <cellStyle name="Обычный 3 4 2 2 2 2" xfId="75"/>
    <cellStyle name="Обычный 3 4 2 3" xfId="76"/>
    <cellStyle name="Обычный 3 5" xfId="77"/>
    <cellStyle name="Обычный 3 5 2" xfId="78"/>
    <cellStyle name="Обычный 3 5 2 2" xfId="79"/>
    <cellStyle name="Обычный 3 5 2 3" xfId="80"/>
    <cellStyle name="Обычный 3 5 3" xfId="81"/>
    <cellStyle name="Обычный 3 6" xfId="82"/>
    <cellStyle name="Обычный 3 6 2" xfId="83"/>
    <cellStyle name="Обычный 3 6 2 2" xfId="84"/>
    <cellStyle name="Обычный 3 7" xfId="85"/>
    <cellStyle name="Обычный 3 7 2" xfId="86"/>
    <cellStyle name="Обычный 3 7 2 2" xfId="87"/>
    <cellStyle name="Обычный 3 7 2 3" xfId="88"/>
    <cellStyle name="Обычный 3 7 3" xfId="89"/>
    <cellStyle name="Обычный 3 7 3 2" xfId="90"/>
    <cellStyle name="Обычный 3 7 3 3" xfId="91"/>
    <cellStyle name="Обычный 3 7 3 3 2" xfId="92"/>
    <cellStyle name="Обычный 3 7 3 3 2 2" xfId="93"/>
    <cellStyle name="Обычный 3 7 3 3 2 2 2" xfId="94"/>
    <cellStyle name="Обычный 3 7 3 3 2 2 3" xfId="95"/>
    <cellStyle name="Обычный 3 7 3 4" xfId="96"/>
    <cellStyle name="Обычный 3 7 3 4 2" xfId="97"/>
    <cellStyle name="Обычный 3 7 3 4 2 2" xfId="98"/>
    <cellStyle name="Обычный 3 7 3 5" xfId="99"/>
    <cellStyle name="Обычный 3 7 3 5 2" xfId="100"/>
    <cellStyle name="Обычный 3 7 3 5 2 2" xfId="101"/>
    <cellStyle name="Обычный 3 7 3 5 2 3" xfId="102"/>
    <cellStyle name="Обычный 3 7 3 5 2 3 2" xfId="103"/>
    <cellStyle name="Обычный 3 7 3 5 2 4" xfId="104"/>
    <cellStyle name="Обычный 3 7 3 6" xfId="105"/>
    <cellStyle name="Обычный 3 7 3 6 2" xfId="106"/>
    <cellStyle name="Обычный 3 7 3 6 3" xfId="107"/>
    <cellStyle name="Обычный 3 7 3 6 4" xfId="108"/>
    <cellStyle name="Обычный 3 7 3 6 4 2" xfId="109"/>
    <cellStyle name="Обычный 3 7 4" xfId="110"/>
    <cellStyle name="Обычный 3 7 5" xfId="111"/>
    <cellStyle name="Обычный 4" xfId="112"/>
    <cellStyle name="Обычный 4 2" xfId="113"/>
    <cellStyle name="Обычный 4 3" xfId="114"/>
    <cellStyle name="Обычный 4 4" xfId="115"/>
    <cellStyle name="Обычный 5" xfId="116"/>
    <cellStyle name="Обычный 5 2" xfId="117"/>
    <cellStyle name="Обычный 6" xfId="118"/>
    <cellStyle name="Обычный 6 2" xfId="119"/>
    <cellStyle name="Обычный 6 2 2" xfId="120"/>
    <cellStyle name="Обычный 6 2 2 2" xfId="121"/>
    <cellStyle name="Обычный 6 2 2 2 2" xfId="122"/>
    <cellStyle name="Обычный 6 2 2 2 2 2" xfId="123"/>
    <cellStyle name="Обычный 6 2 2 2 2 2 2" xfId="124"/>
    <cellStyle name="Обычный 6 2 2 2 2 2 2 2" xfId="125"/>
    <cellStyle name="Обычный 6 2 3" xfId="126"/>
    <cellStyle name="Обычный 7" xfId="127"/>
    <cellStyle name="Обычный 7 2" xfId="128"/>
    <cellStyle name="Обычный 8" xfId="129"/>
    <cellStyle name="Обычный 9" xfId="130"/>
    <cellStyle name="Обычный_Лист1" xfId="3"/>
    <cellStyle name="Процентный 2" xfId="131"/>
    <cellStyle name="Финансовый 2" xfId="132"/>
    <cellStyle name="Финансовый 3" xfId="133"/>
  </cellStyles>
  <dxfs count="2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/>
  </sheetPr>
  <dimension ref="A1:X42"/>
  <sheetViews>
    <sheetView zoomScale="75" zoomScaleNormal="75" workbookViewId="0">
      <pane ySplit="15" topLeftCell="A31" activePane="bottomLeft" state="frozen"/>
      <selection pane="bottomLeft" activeCell="E38" sqref="E38"/>
    </sheetView>
  </sheetViews>
  <sheetFormatPr defaultColWidth="9" defaultRowHeight="15.75"/>
  <cols>
    <col min="1" max="1" width="10.625" style="57" customWidth="1"/>
    <col min="2" max="2" width="14.125" style="57" customWidth="1"/>
    <col min="3" max="3" width="64.625" style="57" customWidth="1"/>
    <col min="4" max="4" width="5.625" style="61" customWidth="1"/>
    <col min="5" max="5" width="24.75" style="61" customWidth="1"/>
    <col min="6" max="6" width="17.625" style="57" customWidth="1"/>
    <col min="7" max="7" width="12.625" style="57" customWidth="1"/>
    <col min="8" max="9" width="11.625" style="57" customWidth="1"/>
    <col min="10" max="10" width="42.625" style="57" customWidth="1"/>
    <col min="11" max="11" width="9" style="57"/>
    <col min="12" max="12" width="9" style="60"/>
    <col min="13" max="16384" width="9" style="57"/>
  </cols>
  <sheetData>
    <row r="1" spans="1:12" customFormat="1" ht="18.75">
      <c r="A1" s="1"/>
      <c r="B1" s="2"/>
      <c r="C1" s="2"/>
      <c r="D1" s="2"/>
      <c r="E1" s="2"/>
      <c r="F1" s="2"/>
      <c r="G1" s="2"/>
      <c r="H1" s="2"/>
      <c r="I1" s="1"/>
      <c r="J1" s="72" t="s">
        <v>89</v>
      </c>
    </row>
    <row r="2" spans="1:12" customFormat="1" ht="18.75">
      <c r="A2" s="1"/>
      <c r="B2" s="2"/>
      <c r="C2" s="2"/>
      <c r="D2" s="2"/>
      <c r="E2" s="2"/>
      <c r="F2" s="2"/>
      <c r="G2" s="2"/>
      <c r="H2" s="2"/>
      <c r="I2" s="1"/>
      <c r="J2" s="28" t="s">
        <v>90</v>
      </c>
    </row>
    <row r="3" spans="1:12" customFormat="1" ht="18.75">
      <c r="A3" s="1"/>
      <c r="B3" s="2"/>
      <c r="C3" s="2"/>
      <c r="D3" s="2"/>
      <c r="E3" s="2"/>
      <c r="F3" s="2"/>
      <c r="G3" s="2"/>
      <c r="H3" s="2"/>
      <c r="I3" s="1"/>
      <c r="J3" s="28" t="str">
        <f>Прил.2!K3</f>
        <v>от 27.03.2023 №3</v>
      </c>
    </row>
    <row r="4" spans="1:12" s="52" customFormat="1" ht="18">
      <c r="D4" s="53"/>
      <c r="E4" s="53"/>
      <c r="J4" s="54" t="s">
        <v>29</v>
      </c>
      <c r="L4" s="68"/>
    </row>
    <row r="5" spans="1:12" s="52" customFormat="1" ht="18">
      <c r="D5" s="53"/>
      <c r="E5" s="53"/>
      <c r="J5" s="55" t="s">
        <v>1</v>
      </c>
      <c r="L5" s="68"/>
    </row>
    <row r="6" spans="1:12" s="56" customFormat="1" ht="18">
      <c r="L6" s="69"/>
    </row>
    <row r="7" spans="1:12" s="56" customFormat="1" ht="18">
      <c r="A7" s="83" t="s">
        <v>91</v>
      </c>
      <c r="B7" s="83"/>
      <c r="C7" s="83"/>
      <c r="D7" s="83"/>
      <c r="E7" s="83"/>
      <c r="F7" s="83"/>
      <c r="G7" s="83"/>
      <c r="H7" s="83"/>
      <c r="I7" s="83"/>
      <c r="J7" s="83"/>
      <c r="K7" s="73"/>
      <c r="L7" s="69"/>
    </row>
    <row r="8" spans="1:12" s="56" customFormat="1" ht="18.75">
      <c r="A8" s="1"/>
      <c r="B8" s="74"/>
      <c r="C8" s="74"/>
      <c r="D8" s="74"/>
      <c r="E8" s="74"/>
      <c r="F8" s="74"/>
      <c r="G8" s="74"/>
      <c r="H8" s="74"/>
      <c r="I8" s="74"/>
      <c r="J8" s="74"/>
      <c r="K8" s="2"/>
      <c r="L8" s="69"/>
    </row>
    <row r="9" spans="1:12" s="56" customFormat="1" ht="36.75" customHeight="1">
      <c r="A9" s="84" t="s">
        <v>94</v>
      </c>
      <c r="B9" s="84"/>
      <c r="C9" s="84"/>
      <c r="D9" s="84"/>
      <c r="E9" s="84"/>
      <c r="F9" s="84"/>
      <c r="G9" s="84"/>
      <c r="H9" s="84"/>
      <c r="I9" s="84"/>
      <c r="J9" s="84"/>
      <c r="K9" s="77"/>
      <c r="L9" s="69"/>
    </row>
    <row r="10" spans="1:12" s="56" customFormat="1" ht="18">
      <c r="A10"/>
      <c r="B10" s="75"/>
      <c r="C10" s="75"/>
      <c r="D10" s="75"/>
      <c r="E10" s="75"/>
      <c r="F10" s="8"/>
      <c r="G10" s="75"/>
      <c r="H10" s="75"/>
      <c r="I10"/>
      <c r="J10"/>
      <c r="K10"/>
      <c r="L10" s="69"/>
    </row>
    <row r="11" spans="1:12" s="52" customFormat="1" ht="18">
      <c r="A11" s="85" t="s">
        <v>30</v>
      </c>
      <c r="B11" s="85"/>
      <c r="C11" s="85"/>
      <c r="D11" s="85"/>
      <c r="E11" s="85"/>
      <c r="F11" s="85"/>
      <c r="G11" s="85"/>
      <c r="H11" s="85"/>
      <c r="I11" s="85"/>
      <c r="J11" s="85"/>
      <c r="L11" s="68"/>
    </row>
    <row r="12" spans="1:12" s="52" customFormat="1" ht="20.25">
      <c r="A12" s="29"/>
      <c r="B12" s="29"/>
      <c r="C12" s="29"/>
      <c r="D12" s="30"/>
      <c r="E12" s="30"/>
      <c r="F12" s="29"/>
      <c r="G12" s="29"/>
      <c r="H12" s="29"/>
      <c r="I12" s="29"/>
      <c r="L12" s="68"/>
    </row>
    <row r="13" spans="1:12" ht="34.15" customHeight="1">
      <c r="A13" s="86" t="s">
        <v>31</v>
      </c>
      <c r="B13" s="88" t="s">
        <v>5</v>
      </c>
      <c r="C13" s="88"/>
      <c r="D13" s="88" t="s">
        <v>32</v>
      </c>
      <c r="E13" s="88"/>
      <c r="F13" s="89" t="s">
        <v>33</v>
      </c>
      <c r="G13" s="89" t="s">
        <v>34</v>
      </c>
      <c r="H13" s="91" t="s">
        <v>35</v>
      </c>
      <c r="I13" s="92"/>
      <c r="J13" s="93" t="s">
        <v>9</v>
      </c>
    </row>
    <row r="14" spans="1:12" ht="34.15" customHeight="1">
      <c r="A14" s="87"/>
      <c r="B14" s="32" t="s">
        <v>36</v>
      </c>
      <c r="C14" s="76" t="s">
        <v>37</v>
      </c>
      <c r="D14" s="32" t="s">
        <v>36</v>
      </c>
      <c r="E14" s="76" t="s">
        <v>38</v>
      </c>
      <c r="F14" s="90"/>
      <c r="G14" s="90"/>
      <c r="H14" s="58" t="s">
        <v>85</v>
      </c>
      <c r="I14" s="58" t="s">
        <v>86</v>
      </c>
      <c r="J14" s="94"/>
    </row>
    <row r="15" spans="1:12" s="59" customFormat="1" ht="12.75">
      <c r="A15" s="33" t="s">
        <v>15</v>
      </c>
      <c r="B15" s="33" t="s">
        <v>27</v>
      </c>
      <c r="C15" s="33" t="s">
        <v>39</v>
      </c>
      <c r="D15" s="33" t="s">
        <v>40</v>
      </c>
      <c r="E15" s="33" t="s">
        <v>41</v>
      </c>
      <c r="F15" s="33" t="s">
        <v>42</v>
      </c>
      <c r="G15" s="33" t="s">
        <v>43</v>
      </c>
      <c r="H15" s="33" t="s">
        <v>28</v>
      </c>
      <c r="I15" s="33" t="s">
        <v>44</v>
      </c>
      <c r="J15" s="33" t="s">
        <v>45</v>
      </c>
      <c r="L15" s="70"/>
    </row>
    <row r="16" spans="1:12" s="62" customFormat="1">
      <c r="A16" s="80" t="s">
        <v>80</v>
      </c>
      <c r="B16" s="81"/>
      <c r="C16" s="81"/>
      <c r="D16" s="81"/>
      <c r="E16" s="81"/>
      <c r="F16" s="81"/>
      <c r="G16" s="81"/>
      <c r="H16" s="81"/>
      <c r="I16" s="81"/>
      <c r="J16" s="81"/>
      <c r="L16" s="65"/>
    </row>
    <row r="17" spans="1:24" s="62" customFormat="1" ht="28.5" customHeight="1">
      <c r="A17" s="34" t="s">
        <v>57</v>
      </c>
      <c r="B17" s="35"/>
      <c r="C17" s="36" t="s">
        <v>58</v>
      </c>
      <c r="D17" s="37"/>
      <c r="E17" s="37"/>
      <c r="F17" s="37"/>
      <c r="G17" s="37"/>
      <c r="H17" s="37"/>
      <c r="I17" s="37"/>
      <c r="J17" s="63"/>
      <c r="L17" s="65"/>
    </row>
    <row r="18" spans="1:24" s="65" customFormat="1" ht="28.5" customHeight="1">
      <c r="A18" s="38" t="s">
        <v>57</v>
      </c>
      <c r="B18" s="39" t="s">
        <v>59</v>
      </c>
      <c r="C18" s="39" t="s">
        <v>60</v>
      </c>
      <c r="D18" s="38" t="s">
        <v>46</v>
      </c>
      <c r="E18" s="39" t="s">
        <v>47</v>
      </c>
      <c r="F18" s="38" t="s">
        <v>56</v>
      </c>
      <c r="G18" s="41" t="s">
        <v>48</v>
      </c>
      <c r="H18" s="64">
        <v>1055</v>
      </c>
      <c r="I18" s="64">
        <v>1055</v>
      </c>
      <c r="J18" s="64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</row>
    <row r="19" spans="1:24" s="65" customFormat="1" ht="28.5" customHeight="1">
      <c r="A19" s="38" t="s">
        <v>57</v>
      </c>
      <c r="B19" s="39" t="s">
        <v>61</v>
      </c>
      <c r="C19" s="39" t="s">
        <v>62</v>
      </c>
      <c r="D19" s="38" t="s">
        <v>46</v>
      </c>
      <c r="E19" s="39" t="s">
        <v>47</v>
      </c>
      <c r="F19" s="38" t="s">
        <v>56</v>
      </c>
      <c r="G19" s="41" t="s">
        <v>48</v>
      </c>
      <c r="H19" s="64">
        <v>650</v>
      </c>
      <c r="I19" s="64">
        <v>650</v>
      </c>
      <c r="J19" s="64"/>
    </row>
    <row r="20" spans="1:24" s="62" customFormat="1">
      <c r="A20" s="80" t="s">
        <v>70</v>
      </c>
      <c r="B20" s="81"/>
      <c r="C20" s="81"/>
      <c r="D20" s="81"/>
      <c r="E20" s="81"/>
      <c r="F20" s="81"/>
      <c r="G20" s="81"/>
      <c r="H20" s="81"/>
      <c r="I20" s="81"/>
      <c r="J20" s="81"/>
      <c r="K20" s="65"/>
      <c r="L20" s="65"/>
    </row>
    <row r="21" spans="1:24" s="31" customFormat="1" ht="28.5" customHeight="1">
      <c r="A21" s="42" t="s">
        <v>64</v>
      </c>
      <c r="B21" s="43"/>
      <c r="C21" s="36" t="s">
        <v>65</v>
      </c>
      <c r="D21" s="37"/>
      <c r="E21" s="37"/>
      <c r="F21" s="37"/>
      <c r="G21" s="37"/>
      <c r="H21" s="37"/>
      <c r="I21" s="37"/>
      <c r="J21" s="44"/>
      <c r="L21" s="40"/>
    </row>
    <row r="22" spans="1:24" s="49" customFormat="1" ht="28.5" customHeight="1">
      <c r="A22" s="45" t="s">
        <v>64</v>
      </c>
      <c r="B22" s="66" t="s">
        <v>87</v>
      </c>
      <c r="C22" s="67" t="s">
        <v>88</v>
      </c>
      <c r="D22" s="45" t="s">
        <v>66</v>
      </c>
      <c r="E22" s="46" t="s">
        <v>67</v>
      </c>
      <c r="F22" s="45" t="s">
        <v>63</v>
      </c>
      <c r="G22" s="47" t="s">
        <v>48</v>
      </c>
      <c r="H22" s="64">
        <v>603</v>
      </c>
      <c r="I22" s="64">
        <v>603</v>
      </c>
      <c r="J22" s="48"/>
    </row>
    <row r="23" spans="1:24" s="62" customFormat="1">
      <c r="A23" s="80" t="s">
        <v>71</v>
      </c>
      <c r="B23" s="81"/>
      <c r="C23" s="81"/>
      <c r="D23" s="81"/>
      <c r="E23" s="81"/>
      <c r="F23" s="81"/>
      <c r="G23" s="81"/>
      <c r="H23" s="81"/>
      <c r="I23" s="81"/>
      <c r="J23" s="81"/>
      <c r="K23" s="65"/>
      <c r="L23" s="65"/>
    </row>
    <row r="24" spans="1:24" s="62" customFormat="1" ht="28.5" customHeight="1">
      <c r="A24" s="34" t="s">
        <v>49</v>
      </c>
      <c r="B24" s="35"/>
      <c r="C24" s="36" t="s">
        <v>50</v>
      </c>
      <c r="D24" s="37"/>
      <c r="E24" s="37"/>
      <c r="F24" s="37"/>
      <c r="G24" s="37"/>
      <c r="H24" s="37"/>
      <c r="I24" s="37"/>
      <c r="J24" s="63"/>
      <c r="L24" s="65"/>
    </row>
    <row r="25" spans="1:24" s="65" customFormat="1" ht="28.5" customHeight="1">
      <c r="A25" s="38" t="s">
        <v>49</v>
      </c>
      <c r="B25" s="39" t="s">
        <v>51</v>
      </c>
      <c r="C25" s="39" t="s">
        <v>52</v>
      </c>
      <c r="D25" s="38" t="s">
        <v>68</v>
      </c>
      <c r="E25" s="39" t="s">
        <v>69</v>
      </c>
      <c r="F25" s="38" t="s">
        <v>53</v>
      </c>
      <c r="G25" s="41" t="s">
        <v>48</v>
      </c>
      <c r="H25" s="64">
        <v>760</v>
      </c>
      <c r="I25" s="64">
        <v>760</v>
      </c>
      <c r="J25" s="64"/>
    </row>
    <row r="26" spans="1:24" s="65" customFormat="1" ht="28.5" customHeight="1">
      <c r="A26" s="38" t="s">
        <v>49</v>
      </c>
      <c r="B26" s="39" t="s">
        <v>54</v>
      </c>
      <c r="C26" s="39" t="s">
        <v>55</v>
      </c>
      <c r="D26" s="38" t="s">
        <v>68</v>
      </c>
      <c r="E26" s="39" t="s">
        <v>69</v>
      </c>
      <c r="F26" s="38" t="s">
        <v>53</v>
      </c>
      <c r="G26" s="41" t="s">
        <v>48</v>
      </c>
      <c r="H26" s="64">
        <v>1055</v>
      </c>
      <c r="I26" s="64">
        <v>1055</v>
      </c>
      <c r="J26" s="64"/>
    </row>
    <row r="27" spans="1:24" s="62" customFormat="1" ht="28.5" customHeight="1">
      <c r="A27" s="34" t="s">
        <v>57</v>
      </c>
      <c r="B27" s="35"/>
      <c r="C27" s="36" t="s">
        <v>58</v>
      </c>
      <c r="D27" s="37"/>
      <c r="E27" s="37"/>
      <c r="F27" s="37"/>
      <c r="G27" s="37"/>
      <c r="H27" s="37"/>
      <c r="I27" s="37"/>
      <c r="J27" s="63"/>
      <c r="L27" s="65"/>
    </row>
    <row r="28" spans="1:24" s="65" customFormat="1" ht="28.5" customHeight="1">
      <c r="A28" s="38" t="s">
        <v>57</v>
      </c>
      <c r="B28" s="39" t="s">
        <v>72</v>
      </c>
      <c r="C28" s="39" t="s">
        <v>73</v>
      </c>
      <c r="D28" s="38" t="s">
        <v>46</v>
      </c>
      <c r="E28" s="39" t="s">
        <v>47</v>
      </c>
      <c r="F28" s="38" t="s">
        <v>56</v>
      </c>
      <c r="G28" s="41" t="s">
        <v>48</v>
      </c>
      <c r="H28" s="64">
        <v>865</v>
      </c>
      <c r="I28" s="64">
        <v>865</v>
      </c>
      <c r="J28" s="64"/>
    </row>
    <row r="29" spans="1:24" s="65" customFormat="1" ht="28.5" customHeight="1">
      <c r="A29" s="38" t="s">
        <v>57</v>
      </c>
      <c r="B29" s="39" t="s">
        <v>74</v>
      </c>
      <c r="C29" s="39" t="s">
        <v>75</v>
      </c>
      <c r="D29" s="38" t="s">
        <v>46</v>
      </c>
      <c r="E29" s="39" t="s">
        <v>47</v>
      </c>
      <c r="F29" s="38" t="s">
        <v>56</v>
      </c>
      <c r="G29" s="41" t="s">
        <v>48</v>
      </c>
      <c r="H29" s="64">
        <v>953</v>
      </c>
      <c r="I29" s="64">
        <v>953</v>
      </c>
      <c r="J29" s="64"/>
    </row>
    <row r="30" spans="1:24" s="65" customFormat="1" ht="28.5" customHeight="1">
      <c r="A30" s="38" t="s">
        <v>57</v>
      </c>
      <c r="B30" s="39" t="s">
        <v>76</v>
      </c>
      <c r="C30" s="39" t="s">
        <v>77</v>
      </c>
      <c r="D30" s="38" t="s">
        <v>46</v>
      </c>
      <c r="E30" s="39" t="s">
        <v>47</v>
      </c>
      <c r="F30" s="38" t="s">
        <v>56</v>
      </c>
      <c r="G30" s="41" t="s">
        <v>48</v>
      </c>
      <c r="H30" s="64">
        <v>4238</v>
      </c>
      <c r="I30" s="64">
        <v>4238</v>
      </c>
      <c r="J30" s="64"/>
    </row>
    <row r="31" spans="1:24" s="65" customFormat="1" ht="28.5" customHeight="1">
      <c r="A31" s="38" t="s">
        <v>57</v>
      </c>
      <c r="B31" s="39" t="s">
        <v>61</v>
      </c>
      <c r="C31" s="39" t="s">
        <v>62</v>
      </c>
      <c r="D31" s="38" t="s">
        <v>46</v>
      </c>
      <c r="E31" s="39" t="s">
        <v>47</v>
      </c>
      <c r="F31" s="38" t="s">
        <v>56</v>
      </c>
      <c r="G31" s="41" t="s">
        <v>48</v>
      </c>
      <c r="H31" s="64">
        <v>865</v>
      </c>
      <c r="I31" s="64">
        <v>865</v>
      </c>
      <c r="J31" s="64"/>
    </row>
    <row r="32" spans="1:24" s="65" customFormat="1" ht="28.5" customHeight="1">
      <c r="A32" s="38" t="s">
        <v>57</v>
      </c>
      <c r="B32" s="39" t="s">
        <v>78</v>
      </c>
      <c r="C32" s="39" t="s">
        <v>79</v>
      </c>
      <c r="D32" s="38" t="s">
        <v>46</v>
      </c>
      <c r="E32" s="39" t="s">
        <v>47</v>
      </c>
      <c r="F32" s="38" t="s">
        <v>56</v>
      </c>
      <c r="G32" s="41" t="s">
        <v>48</v>
      </c>
      <c r="H32" s="64">
        <v>4238</v>
      </c>
      <c r="I32" s="64">
        <v>4238</v>
      </c>
      <c r="J32" s="64"/>
    </row>
    <row r="33" spans="1:12" s="62" customFormat="1">
      <c r="A33" s="80" t="s">
        <v>71</v>
      </c>
      <c r="B33" s="81"/>
      <c r="C33" s="81"/>
      <c r="D33" s="81"/>
      <c r="E33" s="81"/>
      <c r="F33" s="81"/>
      <c r="G33" s="81"/>
      <c r="H33" s="81"/>
      <c r="I33" s="81"/>
      <c r="J33" s="81"/>
      <c r="K33" s="65"/>
      <c r="L33" s="65"/>
    </row>
    <row r="34" spans="1:12" s="31" customFormat="1" ht="28.5" customHeight="1">
      <c r="A34" s="34" t="s">
        <v>96</v>
      </c>
      <c r="B34" s="35"/>
      <c r="C34" s="36" t="s">
        <v>97</v>
      </c>
      <c r="D34" s="37"/>
      <c r="E34" s="37"/>
      <c r="F34" s="37"/>
      <c r="G34" s="37"/>
      <c r="H34" s="37"/>
      <c r="I34" s="78"/>
      <c r="J34" s="79"/>
    </row>
    <row r="35" spans="1:12" s="65" customFormat="1" ht="28.5" customHeight="1">
      <c r="A35" s="38" t="s">
        <v>96</v>
      </c>
      <c r="B35" s="39" t="s">
        <v>83</v>
      </c>
      <c r="C35" s="39" t="s">
        <v>84</v>
      </c>
      <c r="D35" s="38" t="s">
        <v>108</v>
      </c>
      <c r="E35" s="39" t="s">
        <v>103</v>
      </c>
      <c r="F35" s="38" t="s">
        <v>98</v>
      </c>
      <c r="G35" s="41" t="s">
        <v>48</v>
      </c>
      <c r="H35" s="64">
        <v>497</v>
      </c>
      <c r="I35" s="64">
        <v>497</v>
      </c>
      <c r="J35" s="64"/>
    </row>
    <row r="36" spans="1:12" ht="28.5" customHeight="1">
      <c r="A36" s="38" t="s">
        <v>96</v>
      </c>
      <c r="B36" s="39" t="s">
        <v>83</v>
      </c>
      <c r="C36" s="39" t="s">
        <v>84</v>
      </c>
      <c r="D36" s="38" t="s">
        <v>109</v>
      </c>
      <c r="E36" s="39" t="s">
        <v>104</v>
      </c>
      <c r="F36" s="38" t="s">
        <v>98</v>
      </c>
      <c r="G36" s="41" t="s">
        <v>48</v>
      </c>
      <c r="H36" s="64">
        <v>1528</v>
      </c>
      <c r="I36" s="64">
        <v>1528</v>
      </c>
      <c r="J36" s="64"/>
    </row>
    <row r="37" spans="1:12" ht="28.5" customHeight="1">
      <c r="A37" s="38" t="s">
        <v>96</v>
      </c>
      <c r="B37" s="39" t="s">
        <v>83</v>
      </c>
      <c r="C37" s="39" t="s">
        <v>84</v>
      </c>
      <c r="D37" s="38" t="s">
        <v>110</v>
      </c>
      <c r="E37" s="39" t="s">
        <v>105</v>
      </c>
      <c r="F37" s="38" t="s">
        <v>98</v>
      </c>
      <c r="G37" s="41" t="s">
        <v>48</v>
      </c>
      <c r="H37" s="64">
        <v>1174</v>
      </c>
      <c r="I37" s="64">
        <v>1174</v>
      </c>
      <c r="J37" s="64"/>
    </row>
    <row r="38" spans="1:12" ht="28.5" customHeight="1">
      <c r="A38" s="38" t="s">
        <v>96</v>
      </c>
      <c r="B38" s="39" t="s">
        <v>83</v>
      </c>
      <c r="C38" s="39" t="s">
        <v>84</v>
      </c>
      <c r="D38" s="38" t="s">
        <v>111</v>
      </c>
      <c r="E38" s="39" t="s">
        <v>106</v>
      </c>
      <c r="F38" s="38" t="s">
        <v>98</v>
      </c>
      <c r="G38" s="41" t="s">
        <v>48</v>
      </c>
      <c r="H38" s="64">
        <v>3013</v>
      </c>
      <c r="I38" s="64">
        <v>3013</v>
      </c>
      <c r="J38" s="64"/>
    </row>
    <row r="39" spans="1:12" ht="28.5" customHeight="1">
      <c r="A39" s="38" t="s">
        <v>96</v>
      </c>
      <c r="B39" s="39" t="s">
        <v>83</v>
      </c>
      <c r="C39" s="39" t="s">
        <v>84</v>
      </c>
      <c r="D39" s="38" t="s">
        <v>112</v>
      </c>
      <c r="E39" s="39" t="s">
        <v>114</v>
      </c>
      <c r="F39" s="38" t="s">
        <v>98</v>
      </c>
      <c r="G39" s="41" t="s">
        <v>48</v>
      </c>
      <c r="H39" s="64">
        <v>2389</v>
      </c>
      <c r="I39" s="64">
        <v>2685</v>
      </c>
      <c r="J39" s="64"/>
    </row>
    <row r="40" spans="1:12" ht="28.5" customHeight="1">
      <c r="A40" s="38" t="s">
        <v>96</v>
      </c>
      <c r="B40" s="39" t="s">
        <v>83</v>
      </c>
      <c r="C40" s="39" t="s">
        <v>84</v>
      </c>
      <c r="D40" s="38" t="s">
        <v>113</v>
      </c>
      <c r="E40" s="39" t="s">
        <v>107</v>
      </c>
      <c r="F40" s="38" t="s">
        <v>98</v>
      </c>
      <c r="G40" s="41" t="s">
        <v>48</v>
      </c>
      <c r="H40" s="64"/>
      <c r="I40" s="64">
        <v>2568</v>
      </c>
      <c r="J40" s="64"/>
    </row>
    <row r="41" spans="1:12" s="31" customFormat="1" ht="28.5" customHeight="1">
      <c r="A41" s="34" t="s">
        <v>99</v>
      </c>
      <c r="B41" s="35"/>
      <c r="C41" s="36" t="s">
        <v>102</v>
      </c>
      <c r="D41" s="37"/>
      <c r="E41" s="37"/>
      <c r="F41" s="37"/>
      <c r="G41" s="37"/>
      <c r="H41" s="37"/>
      <c r="I41" s="78"/>
      <c r="J41" s="79"/>
    </row>
    <row r="42" spans="1:12" s="65" customFormat="1" ht="28.5" customHeight="1">
      <c r="A42" s="38" t="s">
        <v>99</v>
      </c>
      <c r="B42" s="39" t="s">
        <v>100</v>
      </c>
      <c r="C42" s="39" t="s">
        <v>101</v>
      </c>
      <c r="D42" s="38" t="s">
        <v>46</v>
      </c>
      <c r="E42" s="39" t="s">
        <v>47</v>
      </c>
      <c r="F42" s="38" t="s">
        <v>56</v>
      </c>
      <c r="G42" s="41" t="s">
        <v>48</v>
      </c>
      <c r="H42" s="64">
        <v>110</v>
      </c>
      <c r="I42" s="64">
        <v>110</v>
      </c>
      <c r="J42" s="64"/>
    </row>
  </sheetData>
  <autoFilter ref="A15:X15"/>
  <mergeCells count="15">
    <mergeCell ref="A7:J7"/>
    <mergeCell ref="A9:J9"/>
    <mergeCell ref="A11:J11"/>
    <mergeCell ref="A13:A14"/>
    <mergeCell ref="B13:C13"/>
    <mergeCell ref="D13:E13"/>
    <mergeCell ref="F13:F14"/>
    <mergeCell ref="G13:G14"/>
    <mergeCell ref="H13:I13"/>
    <mergeCell ref="J13:J14"/>
    <mergeCell ref="A16:J16"/>
    <mergeCell ref="N18:X18"/>
    <mergeCell ref="A20:J20"/>
    <mergeCell ref="A23:J23"/>
    <mergeCell ref="A33:J33"/>
  </mergeCells>
  <printOptions horizontalCentered="1"/>
  <pageMargins left="0.78740157480314965" right="0.78740157480314965" top="1.1811023622047245" bottom="0.59055118110236227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20"/>
  <sheetViews>
    <sheetView tabSelected="1" zoomScale="80" zoomScaleNormal="80" workbookViewId="0">
      <pane ySplit="15" topLeftCell="A16" activePane="bottomLeft" state="frozen"/>
      <selection activeCell="F8" sqref="F8"/>
      <selection pane="bottomLeft" activeCell="C4" sqref="C4"/>
    </sheetView>
  </sheetViews>
  <sheetFormatPr defaultColWidth="7.625" defaultRowHeight="18.75"/>
  <cols>
    <col min="1" max="1" width="15.25" style="1" customWidth="1"/>
    <col min="2" max="2" width="6.75" style="16" customWidth="1"/>
    <col min="3" max="3" width="28.25" style="16" customWidth="1"/>
    <col min="4" max="4" width="14.625" style="16" customWidth="1"/>
    <col min="5" max="5" width="28.5" style="16" customWidth="1"/>
    <col min="6" max="6" width="5.25" style="27" customWidth="1"/>
    <col min="7" max="7" width="27" style="16" customWidth="1"/>
    <col min="8" max="8" width="9.75" style="27" customWidth="1"/>
    <col min="9" max="10" width="11.625" style="26" customWidth="1"/>
    <col min="11" max="11" width="38.25" style="26" customWidth="1"/>
    <col min="12" max="12" width="0.625" style="26" customWidth="1"/>
    <col min="13" max="101" width="24.25" style="26" customWidth="1"/>
    <col min="102" max="16384" width="7.625" style="1"/>
  </cols>
  <sheetData>
    <row r="1" spans="1:101" customFormat="1">
      <c r="A1" s="1"/>
      <c r="B1" s="2"/>
      <c r="C1" s="2"/>
      <c r="D1" s="2"/>
      <c r="E1" s="2"/>
      <c r="F1" s="2"/>
      <c r="G1" s="2"/>
      <c r="H1" s="2"/>
      <c r="I1" s="2"/>
      <c r="J1" s="1"/>
      <c r="K1" s="72" t="s">
        <v>93</v>
      </c>
      <c r="M1" s="71"/>
      <c r="N1" s="26"/>
    </row>
    <row r="2" spans="1:101" customFormat="1">
      <c r="A2" s="1"/>
      <c r="B2" s="2"/>
      <c r="C2" s="2"/>
      <c r="D2" s="2"/>
      <c r="E2" s="2"/>
      <c r="F2" s="2"/>
      <c r="G2" s="2"/>
      <c r="H2" s="2"/>
      <c r="I2" s="2"/>
      <c r="J2" s="1"/>
      <c r="K2" s="28" t="s">
        <v>90</v>
      </c>
      <c r="M2" s="71"/>
      <c r="N2" s="26"/>
    </row>
    <row r="3" spans="1:101" customFormat="1">
      <c r="A3" s="1"/>
      <c r="B3" s="2"/>
      <c r="C3" s="2"/>
      <c r="D3" s="2"/>
      <c r="E3" s="2"/>
      <c r="F3" s="2"/>
      <c r="G3" s="2"/>
      <c r="H3" s="2"/>
      <c r="I3" s="2"/>
      <c r="J3" s="1"/>
      <c r="K3" s="28" t="s">
        <v>95</v>
      </c>
      <c r="M3" s="71"/>
      <c r="N3" s="26"/>
    </row>
    <row r="4" spans="1:101">
      <c r="B4" s="2"/>
      <c r="C4" s="2"/>
      <c r="D4" s="2"/>
      <c r="E4" s="2"/>
      <c r="F4" s="2"/>
      <c r="G4" s="2"/>
      <c r="H4" s="2"/>
      <c r="I4" s="2"/>
      <c r="J4" s="1"/>
      <c r="K4" s="3" t="s">
        <v>0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</row>
    <row r="5" spans="1:101">
      <c r="B5" s="2"/>
      <c r="C5" s="2"/>
      <c r="D5" s="2"/>
      <c r="E5" s="2"/>
      <c r="F5" s="2"/>
      <c r="G5" s="2"/>
      <c r="H5" s="2"/>
      <c r="I5" s="2"/>
      <c r="J5" s="1"/>
      <c r="K5" s="4" t="s">
        <v>1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</row>
    <row r="6" spans="1:101" s="5" customFormat="1" ht="18"/>
    <row r="7" spans="1:101">
      <c r="A7" s="83" t="s">
        <v>91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</row>
    <row r="8" spans="1:101">
      <c r="B8" s="6"/>
      <c r="C8" s="6"/>
      <c r="D8" s="6"/>
      <c r="E8" s="6"/>
      <c r="F8" s="6"/>
      <c r="G8" s="6"/>
      <c r="H8" s="6"/>
      <c r="I8" s="6"/>
      <c r="J8" s="6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</row>
    <row r="9" spans="1:101">
      <c r="A9" s="84" t="s">
        <v>92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</row>
    <row r="10" spans="1:101" customFormat="1" ht="18">
      <c r="B10" s="7"/>
      <c r="C10" s="7"/>
      <c r="D10" s="7"/>
      <c r="E10" s="7"/>
      <c r="F10" s="8"/>
      <c r="G10" s="7"/>
      <c r="H10" s="7"/>
    </row>
    <row r="11" spans="1:101" customFormat="1" ht="18">
      <c r="A11" s="85" t="s">
        <v>2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</row>
    <row r="12" spans="1:101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</row>
    <row r="13" spans="1:101" ht="46.5" customHeight="1">
      <c r="A13" s="95" t="s">
        <v>3</v>
      </c>
      <c r="B13" s="96" t="s">
        <v>4</v>
      </c>
      <c r="C13" s="96"/>
      <c r="D13" s="96" t="s">
        <v>5</v>
      </c>
      <c r="E13" s="96"/>
      <c r="F13" s="96" t="s">
        <v>6</v>
      </c>
      <c r="G13" s="96"/>
      <c r="H13" s="95" t="s">
        <v>7</v>
      </c>
      <c r="I13" s="97" t="s">
        <v>8</v>
      </c>
      <c r="J13" s="97"/>
      <c r="K13" s="95" t="s">
        <v>9</v>
      </c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</row>
    <row r="14" spans="1:101" s="13" customFormat="1" ht="49.5" customHeight="1">
      <c r="A14" s="95"/>
      <c r="B14" s="10" t="s">
        <v>10</v>
      </c>
      <c r="C14" s="10" t="s">
        <v>11</v>
      </c>
      <c r="D14" s="10" t="s">
        <v>12</v>
      </c>
      <c r="E14" s="10" t="s">
        <v>11</v>
      </c>
      <c r="F14" s="10" t="s">
        <v>12</v>
      </c>
      <c r="G14" s="10" t="s">
        <v>11</v>
      </c>
      <c r="H14" s="95"/>
      <c r="I14" s="11" t="s">
        <v>13</v>
      </c>
      <c r="J14" s="11" t="s">
        <v>14</v>
      </c>
      <c r="K14" s="95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</row>
    <row r="15" spans="1:101" s="15" customFormat="1" ht="15.75" customHeight="1">
      <c r="A15" s="98">
        <v>1</v>
      </c>
      <c r="B15" s="98">
        <v>2</v>
      </c>
      <c r="C15" s="98">
        <v>3</v>
      </c>
      <c r="D15" s="98">
        <v>4</v>
      </c>
      <c r="E15" s="98">
        <v>5</v>
      </c>
      <c r="F15" s="98">
        <v>6</v>
      </c>
      <c r="G15" s="98">
        <v>7</v>
      </c>
      <c r="H15" s="98">
        <v>8</v>
      </c>
      <c r="I15" s="98">
        <v>9</v>
      </c>
      <c r="J15" s="98">
        <v>10</v>
      </c>
      <c r="K15" s="98">
        <v>11</v>
      </c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</row>
    <row r="16" spans="1:101">
      <c r="A16" s="99" t="s">
        <v>81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</row>
    <row r="17" spans="1:11" s="16" customFormat="1" ht="47.25" customHeight="1">
      <c r="A17" s="17">
        <v>201</v>
      </c>
      <c r="B17" s="17">
        <v>41</v>
      </c>
      <c r="C17" s="18" t="s">
        <v>22</v>
      </c>
      <c r="D17" s="19" t="s">
        <v>25</v>
      </c>
      <c r="E17" s="20" t="s">
        <v>26</v>
      </c>
      <c r="F17" s="21" t="s">
        <v>17</v>
      </c>
      <c r="G17" s="18" t="s">
        <v>18</v>
      </c>
      <c r="H17" s="22" t="s">
        <v>15</v>
      </c>
      <c r="I17" s="24">
        <v>643</v>
      </c>
      <c r="J17" s="24"/>
      <c r="K17" s="23"/>
    </row>
    <row r="18" spans="1:11" s="16" customFormat="1" ht="46.5" customHeight="1">
      <c r="A18" s="17">
        <v>201</v>
      </c>
      <c r="B18" s="17">
        <v>41</v>
      </c>
      <c r="C18" s="18" t="s">
        <v>22</v>
      </c>
      <c r="D18" s="19" t="s">
        <v>25</v>
      </c>
      <c r="E18" s="20" t="s">
        <v>26</v>
      </c>
      <c r="F18" s="21" t="s">
        <v>19</v>
      </c>
      <c r="G18" s="18" t="s">
        <v>20</v>
      </c>
      <c r="H18" s="22" t="s">
        <v>15</v>
      </c>
      <c r="I18" s="24">
        <v>643</v>
      </c>
      <c r="J18" s="24"/>
      <c r="K18" s="23"/>
    </row>
    <row r="19" spans="1:11" s="26" customFormat="1" ht="15.75">
      <c r="A19" s="99" t="s">
        <v>70</v>
      </c>
      <c r="B19" s="99"/>
      <c r="C19" s="99"/>
      <c r="D19" s="99"/>
      <c r="E19" s="99"/>
      <c r="F19" s="99"/>
      <c r="G19" s="99"/>
      <c r="H19" s="99"/>
      <c r="I19" s="99"/>
      <c r="J19" s="99"/>
      <c r="K19" s="99"/>
    </row>
    <row r="20" spans="1:11" s="16" customFormat="1" ht="91.5" customHeight="1">
      <c r="A20" s="17">
        <v>161</v>
      </c>
      <c r="B20" s="50">
        <v>206</v>
      </c>
      <c r="C20" s="51" t="s">
        <v>21</v>
      </c>
      <c r="D20" s="19" t="s">
        <v>23</v>
      </c>
      <c r="E20" s="20" t="s">
        <v>24</v>
      </c>
      <c r="F20" s="25">
        <v>700</v>
      </c>
      <c r="G20" s="18" t="s">
        <v>16</v>
      </c>
      <c r="H20" s="22" t="s">
        <v>15</v>
      </c>
      <c r="I20" s="24">
        <v>1654</v>
      </c>
      <c r="J20" s="24"/>
      <c r="K20" s="23" t="s">
        <v>82</v>
      </c>
    </row>
  </sheetData>
  <autoFilter ref="A15:K15">
    <filterColumn colId="1"/>
    <filterColumn colId="3"/>
  </autoFilter>
  <mergeCells count="12">
    <mergeCell ref="A19:K19"/>
    <mergeCell ref="A16:K16"/>
    <mergeCell ref="A7:K7"/>
    <mergeCell ref="A9:K9"/>
    <mergeCell ref="A11:K11"/>
    <mergeCell ref="A13:A14"/>
    <mergeCell ref="B13:C13"/>
    <mergeCell ref="D13:E13"/>
    <mergeCell ref="F13:G13"/>
    <mergeCell ref="H13:H14"/>
    <mergeCell ref="I13:J13"/>
    <mergeCell ref="K13:K14"/>
  </mergeCells>
  <conditionalFormatting sqref="K17:K18 H17:H18 A17:E18">
    <cfRule type="cellIs" dxfId="1" priority="8" operator="equal">
      <formula>"посещение по неотложной помощи"</formula>
    </cfRule>
  </conditionalFormatting>
  <conditionalFormatting sqref="K20 H20 A20 D20:E20">
    <cfRule type="cellIs" dxfId="0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60" orientation="landscape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Прил.1</vt:lpstr>
      <vt:lpstr>Прил.2</vt:lpstr>
      <vt:lpstr>Прил.1!Заголовки_для_печати</vt:lpstr>
      <vt:lpstr>Прил.2!Заголовки_для_печати</vt:lpstr>
      <vt:lpstr>Прил.1!Область_печати</vt:lpstr>
      <vt:lpstr>Прил.2!Область_печати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Belova.IS</dc:creator>
  <cp:lastModifiedBy>Zhukova.EA</cp:lastModifiedBy>
  <cp:lastPrinted>2023-03-28T08:45:44Z</cp:lastPrinted>
  <dcterms:created xsi:type="dcterms:W3CDTF">2023-03-23T11:18:21Z</dcterms:created>
  <dcterms:modified xsi:type="dcterms:W3CDTF">2023-03-28T08:45:58Z</dcterms:modified>
</cp:coreProperties>
</file>